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6" i="1" l="1"/>
  <c r="G5" i="1" l="1"/>
  <c r="G7" i="1"/>
</calcChain>
</file>

<file path=xl/sharedStrings.xml><?xml version="1.0" encoding="utf-8"?>
<sst xmlns="http://schemas.openxmlformats.org/spreadsheetml/2006/main" count="17" uniqueCount="13">
  <si>
    <t xml:space="preserve">тыс. рублей </t>
  </si>
  <si>
    <t>Наименование муниципальных образований</t>
  </si>
  <si>
    <t>Год реализации</t>
  </si>
  <si>
    <t>Протяженность автомобильных дорог в ненормативном состоянии, включенных в агломерацию (региональный проект "Региональная и местная дорожная сеть"), находящихся в собственности i-го муниципального образования Томской области, км (Mi)</t>
  </si>
  <si>
    <t>Общая протяженность автомобильных дорог в ненормативном состоянии, включенных в Томскую агломерацию (региональный проект "Региональная и местная дорожная сеть"), находящихся в собственности муниципальных образований Томской области и участвующих в распределении, км (M)</t>
  </si>
  <si>
    <t>Коэффициент за своевременность проведенных работ и обеспечение соответствующего качества ремонта дорог общего пользования местного значения в отчетном финансовом году (K)</t>
  </si>
  <si>
    <t>Объем субсидий местным бюджетам из средств областного бюджета 
(S)</t>
  </si>
  <si>
    <t>Муниципальное образование "Город Томск"</t>
  </si>
  <si>
    <t>Муниципальное образование "Городской округ-ЗАТО Северск Томской области"</t>
  </si>
  <si>
    <t>Итого по муниципальным образованиям:</t>
  </si>
  <si>
    <t>х</t>
  </si>
  <si>
    <t>Расчет распределения 
субсидий местным бюджетам Томской области на финансовое обеспечение дорожной деятельности в рамках реализации регионального проекта «Региональная и местная дорожная сеть»  на 2026 год и 2027 год планового периода</t>
  </si>
  <si>
    <t>Объем субсидии из средств областного бюджета муниципальному образованию Томской области 
(Si) гр.6*гр3/гр4*гр5 на 2026-2027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</si>
</sst>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PT Astra Serif"/>
      <family val="1"/>
      <charset val="204"/>
    </font>
    <font>
      <sz val="14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0" fillId="0" borderId="0" xfId="0" applyNumberForma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workbookViewId="0">
      <selection activeCell="I3" sqref="I3"/>
    </sheetView>
  </sheetViews>
  <sheetFormatPr defaultRowHeight="15" x14ac:dyDescent="0.25"/>
  <cols>
    <col min="1" max="1" width="39.140625" customWidth="1"/>
    <col min="2" max="2" width="14.42578125" customWidth="1"/>
    <col min="3" max="3" width="37.42578125" customWidth="1"/>
    <col min="4" max="4" width="38.28515625" customWidth="1"/>
    <col min="5" max="5" width="29" customWidth="1"/>
    <col min="6" max="6" width="16.28515625" customWidth="1"/>
    <col min="7" max="7" width="21.85546875" customWidth="1"/>
  </cols>
  <sheetData>
    <row r="1" spans="1:7" ht="69.75" customHeight="1" x14ac:dyDescent="0.25">
      <c r="A1" s="12" t="s">
        <v>11</v>
      </c>
      <c r="B1" s="12"/>
      <c r="C1" s="12"/>
      <c r="D1" s="12"/>
      <c r="E1" s="12"/>
      <c r="F1" s="12"/>
      <c r="G1" s="12"/>
    </row>
    <row r="2" spans="1:7" ht="18.75" x14ac:dyDescent="0.3">
      <c r="A2" s="13" t="s">
        <v>0</v>
      </c>
      <c r="B2" s="13"/>
      <c r="C2" s="13"/>
      <c r="D2" s="13"/>
      <c r="E2" s="13"/>
      <c r="F2" s="13"/>
      <c r="G2" s="13"/>
    </row>
    <row r="3" spans="1:7" ht="225" x14ac:dyDescent="0.25">
      <c r="A3" s="1" t="s">
        <v>1</v>
      </c>
      <c r="B3" s="1" t="s">
        <v>2</v>
      </c>
      <c r="C3" s="2" t="s">
        <v>3</v>
      </c>
      <c r="D3" s="2" t="s">
        <v>4</v>
      </c>
      <c r="E3" s="1" t="s">
        <v>5</v>
      </c>
      <c r="F3" s="1" t="s">
        <v>6</v>
      </c>
      <c r="G3" s="1" t="s">
        <v>12</v>
      </c>
    </row>
    <row r="4" spans="1:7" ht="18.75" x14ac:dyDescent="0.25">
      <c r="A4" s="1">
        <v>1</v>
      </c>
      <c r="B4" s="1">
        <v>2</v>
      </c>
      <c r="C4" s="3">
        <v>3</v>
      </c>
      <c r="D4" s="3">
        <v>4</v>
      </c>
      <c r="E4" s="1">
        <v>5</v>
      </c>
      <c r="F4" s="1">
        <v>6</v>
      </c>
      <c r="G4" s="1">
        <v>7</v>
      </c>
    </row>
    <row r="5" spans="1:7" ht="37.5" x14ac:dyDescent="0.25">
      <c r="A5" s="4" t="s">
        <v>7</v>
      </c>
      <c r="B5" s="14">
        <v>2026</v>
      </c>
      <c r="C5" s="5">
        <v>117.727</v>
      </c>
      <c r="D5" s="15">
        <v>128.06200000000001</v>
      </c>
      <c r="E5" s="5">
        <v>0.9102827</v>
      </c>
      <c r="F5" s="16">
        <v>717000</v>
      </c>
      <c r="G5" s="6">
        <f>F5*C5/D5*E5</f>
        <v>599999.98805437447</v>
      </c>
    </row>
    <row r="6" spans="1:7" ht="56.25" x14ac:dyDescent="0.25">
      <c r="A6" s="4" t="s">
        <v>8</v>
      </c>
      <c r="B6" s="14"/>
      <c r="C6" s="5">
        <v>10.335000000000001</v>
      </c>
      <c r="D6" s="15"/>
      <c r="E6" s="5">
        <v>2.0219779999999998</v>
      </c>
      <c r="F6" s="17"/>
      <c r="G6" s="6">
        <f>F5*C6/D5*E6</f>
        <v>116999.97864870141</v>
      </c>
    </row>
    <row r="7" spans="1:7" ht="37.5" x14ac:dyDescent="0.25">
      <c r="A7" s="7" t="s">
        <v>9</v>
      </c>
      <c r="B7" s="8" t="s">
        <v>10</v>
      </c>
      <c r="C7" s="8" t="s">
        <v>10</v>
      </c>
      <c r="D7" s="8" t="s">
        <v>10</v>
      </c>
      <c r="E7" s="8" t="s">
        <v>10</v>
      </c>
      <c r="F7" s="8" t="s">
        <v>10</v>
      </c>
      <c r="G7" s="9">
        <f>G6+G5</f>
        <v>716999.96670307592</v>
      </c>
    </row>
    <row r="8" spans="1:7" x14ac:dyDescent="0.25">
      <c r="G8" s="10"/>
    </row>
    <row r="9" spans="1:7" ht="15.75" x14ac:dyDescent="0.25">
      <c r="B9" s="11"/>
    </row>
  </sheetData>
  <mergeCells count="5">
    <mergeCell ref="A1:G1"/>
    <mergeCell ref="A2:G2"/>
    <mergeCell ref="B5:B6"/>
    <mergeCell ref="D5:D6"/>
    <mergeCell ref="F5:F6"/>
  </mergeCells>
  <pageMargins left="0.39370078740157483" right="0.39370078740157483" top="0.78740157480314965" bottom="0.78740157480314965" header="0.49212598425196852" footer="0.49212598425196852"/>
  <pageSetup paperSize="9" scale="70" firstPageNumber="372" orientation="landscape" useFirstPageNumber="1" r:id="rId1"/>
  <headerFooter scaleWithDoc="0">
    <oddHeader>&amp;C&amp;"PT Astra Serif,обычный"&amp;12&amp;P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Любовь Аверьянова Анатольевна</dc:creator>
  <cp:lastModifiedBy>Якубович Оксана Анатольевна (yoa)</cp:lastModifiedBy>
  <cp:lastPrinted>2025-09-22T12:53:51Z</cp:lastPrinted>
  <dcterms:created xsi:type="dcterms:W3CDTF">2025-09-19T05:33:56Z</dcterms:created>
  <dcterms:modified xsi:type="dcterms:W3CDTF">2025-09-23T10:40:40Z</dcterms:modified>
</cp:coreProperties>
</file>